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53" i="1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54" l="1"/>
</calcChain>
</file>

<file path=xl/sharedStrings.xml><?xml version="1.0" encoding="utf-8"?>
<sst xmlns="http://schemas.openxmlformats.org/spreadsheetml/2006/main" count="149" uniqueCount="110">
  <si>
    <t>Cód</t>
  </si>
  <si>
    <t>Item</t>
  </si>
  <si>
    <t>Un</t>
  </si>
  <si>
    <t>Quant.</t>
  </si>
  <si>
    <t>Valor Unit.</t>
  </si>
  <si>
    <t>Valor Total</t>
  </si>
  <si>
    <t>| 001</t>
  </si>
  <si>
    <t>EXECUÇÃO DE SERVIÇOS</t>
  </si>
  <si>
    <t>| 001.001</t>
  </si>
  <si>
    <t>RECURSOS HUMANOS</t>
  </si>
  <si>
    <t>| 001.001.001</t>
  </si>
  <si>
    <t>Coordenador geral do projeto - engenheiro civil ou sanitarista, com experiência mínima de 15 anos em coordenação para a elaboração de estudos e projetos de abastecimento de água ou de esgotos sanitários</t>
  </si>
  <si>
    <t>h</t>
  </si>
  <si>
    <t>| 001.001.002</t>
  </si>
  <si>
    <t>Engenheiro civil ou sanitarista pleno, com experiência mínima de 15 anos na área de projetos de sistemas de abastecimento de água ou de esgotos sanitários</t>
  </si>
  <si>
    <t>| 001.001.003</t>
  </si>
  <si>
    <t>Engenheiro eletricista pleno, com experiência mínima de 15 anos em projetos elétricos de estações elevatórias e estações de tratamento para projetos de sistemas de abastecimento de água e esgotos sanitários</t>
  </si>
  <si>
    <t>| 001.001.004</t>
  </si>
  <si>
    <t>Engenheiro civil pleno, com experiência mínima de 15 anos em projetos estruturais de estações elevatórias e estações de tratamento</t>
  </si>
  <si>
    <t>| 001.001.005</t>
  </si>
  <si>
    <t>Engenheiro civil pleno de projetos com encargos complementares</t>
  </si>
  <si>
    <t>| 001.001.006</t>
  </si>
  <si>
    <t>Engenheiro júnior de projetos com encargos complementares</t>
  </si>
  <si>
    <t>| 001.001.007</t>
  </si>
  <si>
    <t>Mão de obra de técnico nível médio sênior</t>
  </si>
  <si>
    <t>| 001.001.008</t>
  </si>
  <si>
    <t>Mão de obra de técnico nível médio júnior</t>
  </si>
  <si>
    <t>| 001.001.009</t>
  </si>
  <si>
    <t>Projetista sênior - técnico de nível médio acima de 15 anos de experiência</t>
  </si>
  <si>
    <t>| 001.001.010</t>
  </si>
  <si>
    <t>Projetista júnior - têcnico de nível médio com até 5 anos de experiência</t>
  </si>
  <si>
    <t>| 001.001.011</t>
  </si>
  <si>
    <t>Auxiliar de escritorio com encargos complementares</t>
  </si>
  <si>
    <t>| 001.001.012</t>
  </si>
  <si>
    <t>Desenhista copista com encargos complementares</t>
  </si>
  <si>
    <t>| 001.001.013</t>
  </si>
  <si>
    <t>Consultor de engenharia</t>
  </si>
  <si>
    <t>| 001.002</t>
  </si>
  <si>
    <t>RECURSOS MATERIAIS</t>
  </si>
  <si>
    <t>| 001.002.001</t>
  </si>
  <si>
    <t>Plotagem em papel formato A-1</t>
  </si>
  <si>
    <t>un</t>
  </si>
  <si>
    <t>| 001.002.002</t>
  </si>
  <si>
    <t>Cópia Xerox A-4</t>
  </si>
  <si>
    <t>| 001.002.003</t>
  </si>
  <si>
    <t>Impressão colorida formato A-4 ou Ofício</t>
  </si>
  <si>
    <t>| 001.002.004</t>
  </si>
  <si>
    <t>Encadernações</t>
  </si>
  <si>
    <t>| 001.002.005</t>
  </si>
  <si>
    <t>Veículo leve - pick up (97kw)</t>
  </si>
  <si>
    <t>| 001.003</t>
  </si>
  <si>
    <t>ESTUDOS GEOTÉCNICOS</t>
  </si>
  <si>
    <t>| 001.003.001</t>
  </si>
  <si>
    <t>SONDAGENS</t>
  </si>
  <si>
    <t>| 001.003.001.001</t>
  </si>
  <si>
    <t>Mobilização e desmobilização de pessoal e equipamentos - sondagem a percussão - dmt maior que 100 Km de Aracaju</t>
  </si>
  <si>
    <t>| 001.003.001.002</t>
  </si>
  <si>
    <t>Mobilização e desmobilização de pessoal e equipamentos de sondagem por poço de visita e a trado - maior que 100 km de Aracaju</t>
  </si>
  <si>
    <t>| 001.003.001.003</t>
  </si>
  <si>
    <t>Sondagem a percussão</t>
  </si>
  <si>
    <t>m</t>
  </si>
  <si>
    <t>| 001.003.001.004</t>
  </si>
  <si>
    <t>Deslocamento de equipamento de sondagem a percussão, entre furos, em mesma área (distância de 101 até 500m)</t>
  </si>
  <si>
    <t>| 001.003.001.005</t>
  </si>
  <si>
    <t>Deslocamento de equipamento de sondagem a percussão, entre furos, em mesma área (distância de 501 até 2000m)</t>
  </si>
  <si>
    <t>| 001.003.001.006</t>
  </si>
  <si>
    <t>Sondagem a trado</t>
  </si>
  <si>
    <t>| 001.003.001.007</t>
  </si>
  <si>
    <t>Deslocamento de equipamento de sondagem a trado e/ou poço de visita, entre furos na mesma área (Distância de 101 a 500 m)</t>
  </si>
  <si>
    <t>| 001.003.002</t>
  </si>
  <si>
    <t>ESTUDOS DE JAZIDA PARA MATERIAIS DE EMPRÉSTIMO</t>
  </si>
  <si>
    <t>| 001.003.002.001</t>
  </si>
  <si>
    <t>Sondagem por poço de visita</t>
  </si>
  <si>
    <t>| 001.003.002.002</t>
  </si>
  <si>
    <t>Coleta de amostra de solo in loco ( para ensaio)</t>
  </si>
  <si>
    <t>| 001.003.002.003</t>
  </si>
  <si>
    <t>Ensaio - Compactação Proctor Normal com reuso de material (6 pontos)</t>
  </si>
  <si>
    <t>| 001.003.002.004</t>
  </si>
  <si>
    <t>Ensaio - Limite de Atherberg</t>
  </si>
  <si>
    <t>| 001.003.002.005</t>
  </si>
  <si>
    <t>Ensaio - Granulometria por peneiramento</t>
  </si>
  <si>
    <t>| 001.003.002.006</t>
  </si>
  <si>
    <t>Sondagem - Taxa de percolação</t>
  </si>
  <si>
    <t>| 001.004</t>
  </si>
  <si>
    <t>SERVIÇOS TOPOGRÁFICOS</t>
  </si>
  <si>
    <t>| 001.004.001</t>
  </si>
  <si>
    <t>Execução de 16 km de locação, nivelamento e contranivelamento de eixo piqueteado 20m, curva nível / metro, cadastro de interferências, transporte RN, implantação de marcos, desenho escala 1:2.000 interceptores e emissários</t>
  </si>
  <si>
    <t>| 001.004.001.001</t>
  </si>
  <si>
    <t>Equipe de topografia para trabalhos exclusivos de campo e processamento em escritório (digitalização, desenhos etc.) - Diária incluindo transporte e estadia</t>
  </si>
  <si>
    <t>dia</t>
  </si>
  <si>
    <t>| 001.004.002</t>
  </si>
  <si>
    <t>Execução de 1 ha de levantamento planialtimétrico e cadastral de áreas especiais com poligonais de contorno e sseções transversais, transporte de RN e implantqação de marcos topográficos</t>
  </si>
  <si>
    <t>| 001.004.002.001</t>
  </si>
  <si>
    <t>| 001.004.003</t>
  </si>
  <si>
    <t>1 un de levant planialtimétrico e cadastral de área p/ elevatórias de esgotos, inclusive demarcação da poligonal, transporte de RN, transporte de coordenadas, implantação de marcos topográficos e elaboração de desenho 1:250 e 1:100 curvas nível/metro</t>
  </si>
  <si>
    <t>| 001.004.003.001</t>
  </si>
  <si>
    <t>| 001.004.004</t>
  </si>
  <si>
    <t>1 ha levantamento semicadastral área urbana c/registro dimensional de ruas, meio-fios, testadas de prédios, transporte de RN e coordenadas, implantação de marcos e elaboração de desenhos com curvas de nível de metro em metro escala 1:2000</t>
  </si>
  <si>
    <t>| 001.004.004.001</t>
  </si>
  <si>
    <t>| 001.004.005</t>
  </si>
  <si>
    <t>Execução de locação e nivelamento de 30 unidades de furos de sondagem</t>
  </si>
  <si>
    <t>| 001.004.005.001</t>
  </si>
  <si>
    <t>| 001.004.006</t>
  </si>
  <si>
    <t>Execução de nivelamento de 8 unidades de pontos notáveis</t>
  </si>
  <si>
    <t>| 001.004.006.001</t>
  </si>
  <si>
    <t>| 001.004.007</t>
  </si>
  <si>
    <t>Cadastramento de caixas de drenagem pluvial</t>
  </si>
  <si>
    <t>| 001.004.007.001</t>
  </si>
  <si>
    <t>Cadastramento de caixa de drenagem pluvial em campo, c/substituição da pavimentação danificada (paralelepipedo ou asfalto)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</si>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</sst>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topLeftCell="A4" workbookViewId="0">
      <selection activeCell="D5" sqref="D5"/>
    </sheetView>
  </sheetViews>
  <sheetFormatPr defaultRowHeight="15"/>
  <cols>
    <col min="1" max="1" width="16.28515625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ht="60">
      <c r="A4" s="6" t="s">
        <v>10</v>
      </c>
      <c r="B4" s="7" t="s">
        <v>11</v>
      </c>
      <c r="C4" s="8" t="s">
        <v>12</v>
      </c>
      <c r="D4" s="9">
        <v>440</v>
      </c>
      <c r="E4" s="17">
        <v>0</v>
      </c>
      <c r="F4" s="10">
        <f>ROUND(D4*E4,2)</f>
        <v>0</v>
      </c>
    </row>
    <row r="5" spans="1:6" ht="45">
      <c r="A5" s="6" t="s">
        <v>13</v>
      </c>
      <c r="B5" s="7" t="s">
        <v>14</v>
      </c>
      <c r="C5" s="8" t="s">
        <v>12</v>
      </c>
      <c r="D5" s="9">
        <v>880</v>
      </c>
      <c r="E5" s="17">
        <v>0</v>
      </c>
      <c r="F5" s="10">
        <f>ROUND(D5*E5,2)</f>
        <v>0</v>
      </c>
    </row>
    <row r="6" spans="1:6" ht="60">
      <c r="A6" s="6" t="s">
        <v>15</v>
      </c>
      <c r="B6" s="7" t="s">
        <v>16</v>
      </c>
      <c r="C6" s="8" t="s">
        <v>12</v>
      </c>
      <c r="D6" s="9">
        <v>220</v>
      </c>
      <c r="E6" s="17">
        <v>0</v>
      </c>
      <c r="F6" s="10">
        <f>ROUND(D6*E6,2)</f>
        <v>0</v>
      </c>
    </row>
    <row r="7" spans="1:6" ht="45">
      <c r="A7" s="6" t="s">
        <v>17</v>
      </c>
      <c r="B7" s="7" t="s">
        <v>18</v>
      </c>
      <c r="C7" s="8" t="s">
        <v>12</v>
      </c>
      <c r="D7" s="9">
        <v>220</v>
      </c>
      <c r="E7" s="17">
        <v>0</v>
      </c>
      <c r="F7" s="10">
        <f>ROUND(D7*E7,2)</f>
        <v>0</v>
      </c>
    </row>
    <row r="8" spans="1:6" ht="30">
      <c r="A8" s="6" t="s">
        <v>19</v>
      </c>
      <c r="B8" s="7" t="s">
        <v>20</v>
      </c>
      <c r="C8" s="8" t="s">
        <v>12</v>
      </c>
      <c r="D8" s="9">
        <v>220</v>
      </c>
      <c r="E8" s="17">
        <v>0</v>
      </c>
      <c r="F8" s="10">
        <f>ROUND(D8*E8,2)</f>
        <v>0</v>
      </c>
    </row>
    <row r="9" spans="1:6">
      <c r="A9" s="6" t="s">
        <v>21</v>
      </c>
      <c r="B9" s="7" t="s">
        <v>22</v>
      </c>
      <c r="C9" s="8" t="s">
        <v>12</v>
      </c>
      <c r="D9" s="9">
        <v>960</v>
      </c>
      <c r="E9" s="17">
        <v>0</v>
      </c>
      <c r="F9" s="10">
        <f>ROUND(D9*E9,2)</f>
        <v>0</v>
      </c>
    </row>
    <row r="10" spans="1:6">
      <c r="A10" s="6" t="s">
        <v>23</v>
      </c>
      <c r="B10" s="7" t="s">
        <v>24</v>
      </c>
      <c r="C10" s="8" t="s">
        <v>12</v>
      </c>
      <c r="D10" s="9">
        <v>960</v>
      </c>
      <c r="E10" s="17">
        <v>0</v>
      </c>
      <c r="F10" s="10">
        <f>ROUND(D10*E10,2)</f>
        <v>0</v>
      </c>
    </row>
    <row r="11" spans="1:6">
      <c r="A11" s="6" t="s">
        <v>25</v>
      </c>
      <c r="B11" s="7" t="s">
        <v>26</v>
      </c>
      <c r="C11" s="8" t="s">
        <v>12</v>
      </c>
      <c r="D11" s="9">
        <v>960</v>
      </c>
      <c r="E11" s="17">
        <v>0</v>
      </c>
      <c r="F11" s="10">
        <f>ROUND(D11*E11,2)</f>
        <v>0</v>
      </c>
    </row>
    <row r="12" spans="1:6" ht="30">
      <c r="A12" s="6" t="s">
        <v>27</v>
      </c>
      <c r="B12" s="7" t="s">
        <v>28</v>
      </c>
      <c r="C12" s="8" t="s">
        <v>12</v>
      </c>
      <c r="D12" s="9">
        <v>660</v>
      </c>
      <c r="E12" s="17">
        <v>0</v>
      </c>
      <c r="F12" s="10">
        <f>ROUND(D12*E12,2)</f>
        <v>0</v>
      </c>
    </row>
    <row r="13" spans="1:6" ht="30">
      <c r="A13" s="6" t="s">
        <v>29</v>
      </c>
      <c r="B13" s="7" t="s">
        <v>30</v>
      </c>
      <c r="C13" s="8" t="s">
        <v>12</v>
      </c>
      <c r="D13" s="9">
        <v>960</v>
      </c>
      <c r="E13" s="17">
        <v>0</v>
      </c>
      <c r="F13" s="10">
        <f>ROUND(D13*E13,2)</f>
        <v>0</v>
      </c>
    </row>
    <row r="14" spans="1:6">
      <c r="A14" s="6" t="s">
        <v>31</v>
      </c>
      <c r="B14" s="7" t="s">
        <v>32</v>
      </c>
      <c r="C14" s="8" t="s">
        <v>12</v>
      </c>
      <c r="D14" s="9">
        <v>960</v>
      </c>
      <c r="E14" s="17">
        <v>0</v>
      </c>
      <c r="F14" s="10">
        <f>ROUND(D14*E14,2)</f>
        <v>0</v>
      </c>
    </row>
    <row r="15" spans="1:6">
      <c r="A15" s="6" t="s">
        <v>33</v>
      </c>
      <c r="B15" s="7" t="s">
        <v>34</v>
      </c>
      <c r="C15" s="8" t="s">
        <v>12</v>
      </c>
      <c r="D15" s="9">
        <v>960</v>
      </c>
      <c r="E15" s="17">
        <v>0</v>
      </c>
      <c r="F15" s="10">
        <f>ROUND(D15*E15,2)</f>
        <v>0</v>
      </c>
    </row>
    <row r="16" spans="1:6">
      <c r="A16" s="6" t="s">
        <v>35</v>
      </c>
      <c r="B16" s="7" t="s">
        <v>36</v>
      </c>
      <c r="C16" s="8" t="s">
        <v>12</v>
      </c>
      <c r="D16" s="9">
        <v>440</v>
      </c>
      <c r="E16" s="17">
        <v>0</v>
      </c>
      <c r="F16" s="10">
        <f>ROUND(D16*E16,2)</f>
        <v>0</v>
      </c>
    </row>
    <row r="17" spans="1:6">
      <c r="A17" s="11" t="s">
        <v>37</v>
      </c>
      <c r="B17" s="12" t="s">
        <v>38</v>
      </c>
      <c r="C17" s="13"/>
      <c r="D17" s="14"/>
      <c r="E17" s="16"/>
      <c r="F17" s="15">
        <f>ROUND(D17*E17,2)</f>
        <v>0</v>
      </c>
    </row>
    <row r="18" spans="1:6">
      <c r="A18" s="6" t="s">
        <v>39</v>
      </c>
      <c r="B18" s="7" t="s">
        <v>40</v>
      </c>
      <c r="C18" s="8" t="s">
        <v>41</v>
      </c>
      <c r="D18" s="9">
        <v>1920</v>
      </c>
      <c r="E18" s="17">
        <v>0</v>
      </c>
      <c r="F18" s="10">
        <f>ROUND(D18*E18,2)</f>
        <v>0</v>
      </c>
    </row>
    <row r="19" spans="1:6">
      <c r="A19" s="6" t="s">
        <v>42</v>
      </c>
      <c r="B19" s="7" t="s">
        <v>43</v>
      </c>
      <c r="C19" s="8" t="s">
        <v>41</v>
      </c>
      <c r="D19" s="9">
        <v>13800</v>
      </c>
      <c r="E19" s="17">
        <v>0</v>
      </c>
      <c r="F19" s="10">
        <f>ROUND(D19*E19,2)</f>
        <v>0</v>
      </c>
    </row>
    <row r="20" spans="1:6">
      <c r="A20" s="6" t="s">
        <v>44</v>
      </c>
      <c r="B20" s="7" t="s">
        <v>45</v>
      </c>
      <c r="C20" s="8" t="s">
        <v>41</v>
      </c>
      <c r="D20" s="9">
        <v>1670</v>
      </c>
      <c r="E20" s="17">
        <v>0</v>
      </c>
      <c r="F20" s="10">
        <f>ROUND(D20*E20,2)</f>
        <v>0</v>
      </c>
    </row>
    <row r="21" spans="1:6">
      <c r="A21" s="6" t="s">
        <v>46</v>
      </c>
      <c r="B21" s="7" t="s">
        <v>47</v>
      </c>
      <c r="C21" s="8" t="s">
        <v>41</v>
      </c>
      <c r="D21" s="9">
        <v>200</v>
      </c>
      <c r="E21" s="17">
        <v>0</v>
      </c>
      <c r="F21" s="10">
        <f>ROUND(D21*E21,2)</f>
        <v>0</v>
      </c>
    </row>
    <row r="22" spans="1:6">
      <c r="A22" s="6" t="s">
        <v>48</v>
      </c>
      <c r="B22" s="7" t="s">
        <v>49</v>
      </c>
      <c r="C22" s="8" t="s">
        <v>12</v>
      </c>
      <c r="D22" s="9">
        <v>960</v>
      </c>
      <c r="E22" s="17">
        <v>0</v>
      </c>
      <c r="F22" s="10">
        <f>ROUND(D22*E22,2)</f>
        <v>0</v>
      </c>
    </row>
    <row r="23" spans="1:6">
      <c r="A23" s="11" t="s">
        <v>50</v>
      </c>
      <c r="B23" s="12" t="s">
        <v>51</v>
      </c>
      <c r="C23" s="13"/>
      <c r="D23" s="14"/>
      <c r="E23" s="16"/>
      <c r="F23" s="15">
        <f>ROUND(D23*E23,2)</f>
        <v>0</v>
      </c>
    </row>
    <row r="24" spans="1:6">
      <c r="A24" s="11" t="s">
        <v>52</v>
      </c>
      <c r="B24" s="12" t="s">
        <v>53</v>
      </c>
      <c r="C24" s="13"/>
      <c r="D24" s="14"/>
      <c r="E24" s="16"/>
      <c r="F24" s="15">
        <f>ROUND(D24*E24,2)</f>
        <v>0</v>
      </c>
    </row>
    <row r="25" spans="1:6" ht="30">
      <c r="A25" s="6" t="s">
        <v>54</v>
      </c>
      <c r="B25" s="7" t="s">
        <v>55</v>
      </c>
      <c r="C25" s="8" t="s">
        <v>2</v>
      </c>
      <c r="D25" s="9">
        <v>1</v>
      </c>
      <c r="E25" s="17">
        <v>0</v>
      </c>
      <c r="F25" s="10">
        <f>ROUND(D25*E25,2)</f>
        <v>0</v>
      </c>
    </row>
    <row r="26" spans="1:6" ht="45">
      <c r="A26" s="6" t="s">
        <v>56</v>
      </c>
      <c r="B26" s="7" t="s">
        <v>57</v>
      </c>
      <c r="C26" s="8" t="s">
        <v>2</v>
      </c>
      <c r="D26" s="9">
        <v>1</v>
      </c>
      <c r="E26" s="17">
        <v>0</v>
      </c>
      <c r="F26" s="10">
        <f>ROUND(D26*E26,2)</f>
        <v>0</v>
      </c>
    </row>
    <row r="27" spans="1:6">
      <c r="A27" s="6" t="s">
        <v>58</v>
      </c>
      <c r="B27" s="7" t="s">
        <v>59</v>
      </c>
      <c r="C27" s="8" t="s">
        <v>60</v>
      </c>
      <c r="D27" s="9">
        <v>53</v>
      </c>
      <c r="E27" s="17">
        <v>0</v>
      </c>
      <c r="F27" s="10">
        <f>ROUND(D27*E27,2)</f>
        <v>0</v>
      </c>
    </row>
    <row r="28" spans="1:6" ht="30">
      <c r="A28" s="6" t="s">
        <v>61</v>
      </c>
      <c r="B28" s="7" t="s">
        <v>62</v>
      </c>
      <c r="C28" s="8" t="s">
        <v>2</v>
      </c>
      <c r="D28" s="9">
        <v>1</v>
      </c>
      <c r="E28" s="17">
        <v>0</v>
      </c>
      <c r="F28" s="10">
        <f>ROUND(D28*E28,2)</f>
        <v>0</v>
      </c>
    </row>
    <row r="29" spans="1:6" ht="30">
      <c r="A29" s="6" t="s">
        <v>63</v>
      </c>
      <c r="B29" s="7" t="s">
        <v>64</v>
      </c>
      <c r="C29" s="8" t="s">
        <v>2</v>
      </c>
      <c r="D29" s="9">
        <v>3</v>
      </c>
      <c r="E29" s="17">
        <v>0</v>
      </c>
      <c r="F29" s="10">
        <f>ROUND(D29*E29,2)</f>
        <v>0</v>
      </c>
    </row>
    <row r="30" spans="1:6">
      <c r="A30" s="6" t="s">
        <v>65</v>
      </c>
      <c r="B30" s="7" t="s">
        <v>66</v>
      </c>
      <c r="C30" s="8" t="s">
        <v>60</v>
      </c>
      <c r="D30" s="9">
        <v>240</v>
      </c>
      <c r="E30" s="17">
        <v>0</v>
      </c>
      <c r="F30" s="10">
        <f>ROUND(D30*E30,2)</f>
        <v>0</v>
      </c>
    </row>
    <row r="31" spans="1:6" ht="30">
      <c r="A31" s="6" t="s">
        <v>67</v>
      </c>
      <c r="B31" s="7" t="s">
        <v>68</v>
      </c>
      <c r="C31" s="8" t="s">
        <v>2</v>
      </c>
      <c r="D31" s="9">
        <v>15</v>
      </c>
      <c r="E31" s="17">
        <v>0</v>
      </c>
      <c r="F31" s="10">
        <f>ROUND(D31*E31,2)</f>
        <v>0</v>
      </c>
    </row>
    <row r="32" spans="1:6">
      <c r="A32" s="11" t="s">
        <v>69</v>
      </c>
      <c r="B32" s="12" t="s">
        <v>70</v>
      </c>
      <c r="C32" s="13"/>
      <c r="D32" s="14"/>
      <c r="E32" s="16"/>
      <c r="F32" s="15">
        <f>ROUND(D32*E32,2)</f>
        <v>0</v>
      </c>
    </row>
    <row r="33" spans="1:6">
      <c r="A33" s="6" t="s">
        <v>71</v>
      </c>
      <c r="B33" s="7" t="s">
        <v>72</v>
      </c>
      <c r="C33" s="8" t="s">
        <v>60</v>
      </c>
      <c r="D33" s="9">
        <v>32</v>
      </c>
      <c r="E33" s="17">
        <v>0</v>
      </c>
      <c r="F33" s="10">
        <f>ROUND(D33*E33,2)</f>
        <v>0</v>
      </c>
    </row>
    <row r="34" spans="1:6">
      <c r="A34" s="6" t="s">
        <v>73</v>
      </c>
      <c r="B34" s="7" t="s">
        <v>74</v>
      </c>
      <c r="C34" s="8" t="s">
        <v>41</v>
      </c>
      <c r="D34" s="9">
        <v>8</v>
      </c>
      <c r="E34" s="17">
        <v>0</v>
      </c>
      <c r="F34" s="10">
        <f>ROUND(D34*E34,2)</f>
        <v>0</v>
      </c>
    </row>
    <row r="35" spans="1:6" ht="30">
      <c r="A35" s="6" t="s">
        <v>75</v>
      </c>
      <c r="B35" s="7" t="s">
        <v>76</v>
      </c>
      <c r="C35" s="8" t="s">
        <v>41</v>
      </c>
      <c r="D35" s="9">
        <v>8</v>
      </c>
      <c r="E35" s="17">
        <v>0</v>
      </c>
      <c r="F35" s="10">
        <f>ROUND(D35*E35,2)</f>
        <v>0</v>
      </c>
    </row>
    <row r="36" spans="1:6">
      <c r="A36" s="6" t="s">
        <v>77</v>
      </c>
      <c r="B36" s="7" t="s">
        <v>78</v>
      </c>
      <c r="C36" s="8" t="s">
        <v>41</v>
      </c>
      <c r="D36" s="9">
        <v>8</v>
      </c>
      <c r="E36" s="17">
        <v>0</v>
      </c>
      <c r="F36" s="10">
        <f>ROUND(D36*E36,2)</f>
        <v>0</v>
      </c>
    </row>
    <row r="37" spans="1:6">
      <c r="A37" s="6" t="s">
        <v>79</v>
      </c>
      <c r="B37" s="7" t="s">
        <v>80</v>
      </c>
      <c r="C37" s="8" t="s">
        <v>41</v>
      </c>
      <c r="D37" s="9">
        <v>8</v>
      </c>
      <c r="E37" s="17">
        <v>0</v>
      </c>
      <c r="F37" s="10">
        <f>ROUND(D37*E37,2)</f>
        <v>0</v>
      </c>
    </row>
    <row r="38" spans="1:6">
      <c r="A38" s="6" t="s">
        <v>81</v>
      </c>
      <c r="B38" s="7" t="s">
        <v>82</v>
      </c>
      <c r="C38" s="8" t="s">
        <v>41</v>
      </c>
      <c r="D38" s="9">
        <v>4</v>
      </c>
      <c r="E38" s="17">
        <v>0</v>
      </c>
      <c r="F38" s="10">
        <f>ROUND(D38*E38,2)</f>
        <v>0</v>
      </c>
    </row>
    <row r="39" spans="1:6">
      <c r="A39" s="11" t="s">
        <v>83</v>
      </c>
      <c r="B39" s="12" t="s">
        <v>84</v>
      </c>
      <c r="C39" s="13"/>
      <c r="D39" s="14"/>
      <c r="E39" s="16"/>
      <c r="F39" s="15">
        <f>ROUND(D39*E39,2)</f>
        <v>0</v>
      </c>
    </row>
    <row r="40" spans="1:6" ht="60">
      <c r="A40" s="11" t="s">
        <v>85</v>
      </c>
      <c r="B40" s="12" t="s">
        <v>86</v>
      </c>
      <c r="C40" s="13"/>
      <c r="D40" s="14"/>
      <c r="E40" s="16"/>
      <c r="F40" s="15">
        <f>ROUND(D40*E40,2)</f>
        <v>0</v>
      </c>
    </row>
    <row r="41" spans="1:6" ht="45">
      <c r="A41" s="6" t="s">
        <v>87</v>
      </c>
      <c r="B41" s="7" t="s">
        <v>88</v>
      </c>
      <c r="C41" s="8" t="s">
        <v>89</v>
      </c>
      <c r="D41" s="9">
        <v>16</v>
      </c>
      <c r="E41" s="17">
        <v>0</v>
      </c>
      <c r="F41" s="10">
        <f>ROUND(D41*E41,2)</f>
        <v>0</v>
      </c>
    </row>
    <row r="42" spans="1:6" ht="60">
      <c r="A42" s="11" t="s">
        <v>90</v>
      </c>
      <c r="B42" s="12" t="s">
        <v>91</v>
      </c>
      <c r="C42" s="13"/>
      <c r="D42" s="14"/>
      <c r="E42" s="16"/>
      <c r="F42" s="15">
        <f>ROUND(D42*E42,2)</f>
        <v>0</v>
      </c>
    </row>
    <row r="43" spans="1:6" ht="45">
      <c r="A43" s="6" t="s">
        <v>92</v>
      </c>
      <c r="B43" s="7" t="s">
        <v>88</v>
      </c>
      <c r="C43" s="8" t="s">
        <v>89</v>
      </c>
      <c r="D43" s="9">
        <v>1</v>
      </c>
      <c r="E43" s="17">
        <v>0</v>
      </c>
      <c r="F43" s="10">
        <f>ROUND(D43*E43,2)</f>
        <v>0</v>
      </c>
    </row>
    <row r="44" spans="1:6" ht="60">
      <c r="A44" s="11" t="s">
        <v>93</v>
      </c>
      <c r="B44" s="12" t="s">
        <v>94</v>
      </c>
      <c r="C44" s="13"/>
      <c r="D44" s="14"/>
      <c r="E44" s="16"/>
      <c r="F44" s="15">
        <f>ROUND(D44*E44,2)</f>
        <v>0</v>
      </c>
    </row>
    <row r="45" spans="1:6" ht="45">
      <c r="A45" s="6" t="s">
        <v>95</v>
      </c>
      <c r="B45" s="7" t="s">
        <v>88</v>
      </c>
      <c r="C45" s="8" t="s">
        <v>89</v>
      </c>
      <c r="D45" s="9">
        <v>1</v>
      </c>
      <c r="E45" s="17">
        <v>0</v>
      </c>
      <c r="F45" s="10">
        <f>ROUND(D45*E45,2)</f>
        <v>0</v>
      </c>
    </row>
    <row r="46" spans="1:6" ht="60">
      <c r="A46" s="11" t="s">
        <v>96</v>
      </c>
      <c r="B46" s="12" t="s">
        <v>97</v>
      </c>
      <c r="C46" s="13"/>
      <c r="D46" s="14"/>
      <c r="E46" s="16"/>
      <c r="F46" s="15">
        <f>ROUND(D46*E46,2)</f>
        <v>0</v>
      </c>
    </row>
    <row r="47" spans="1:6" ht="45">
      <c r="A47" s="6" t="s">
        <v>98</v>
      </c>
      <c r="B47" s="7" t="s">
        <v>88</v>
      </c>
      <c r="C47" s="8" t="s">
        <v>89</v>
      </c>
      <c r="D47" s="9">
        <v>1</v>
      </c>
      <c r="E47" s="17">
        <v>0</v>
      </c>
      <c r="F47" s="10">
        <f>ROUND(D47*E47,2)</f>
        <v>0</v>
      </c>
    </row>
    <row r="48" spans="1:6" ht="30">
      <c r="A48" s="11" t="s">
        <v>99</v>
      </c>
      <c r="B48" s="12" t="s">
        <v>100</v>
      </c>
      <c r="C48" s="13"/>
      <c r="D48" s="14"/>
      <c r="E48" s="16"/>
      <c r="F48" s="15">
        <f>ROUND(D48*E48,2)</f>
        <v>0</v>
      </c>
    </row>
    <row r="49" spans="1:6" ht="45">
      <c r="A49" s="6" t="s">
        <v>101</v>
      </c>
      <c r="B49" s="7" t="s">
        <v>88</v>
      </c>
      <c r="C49" s="8" t="s">
        <v>89</v>
      </c>
      <c r="D49" s="9">
        <v>30</v>
      </c>
      <c r="E49" s="17">
        <v>0</v>
      </c>
      <c r="F49" s="10">
        <f>ROUND(D49*E49,2)</f>
        <v>0</v>
      </c>
    </row>
    <row r="50" spans="1:6">
      <c r="A50" s="11" t="s">
        <v>102</v>
      </c>
      <c r="B50" s="12" t="s">
        <v>103</v>
      </c>
      <c r="C50" s="13"/>
      <c r="D50" s="14"/>
      <c r="E50" s="16"/>
      <c r="F50" s="15">
        <f>ROUND(D50*E50,2)</f>
        <v>0</v>
      </c>
    </row>
    <row r="51" spans="1:6" ht="45">
      <c r="A51" s="6" t="s">
        <v>104</v>
      </c>
      <c r="B51" s="7" t="s">
        <v>88</v>
      </c>
      <c r="C51" s="8" t="s">
        <v>89</v>
      </c>
      <c r="D51" s="9">
        <v>8</v>
      </c>
      <c r="E51" s="17">
        <v>0</v>
      </c>
      <c r="F51" s="10">
        <f>ROUND(D51*E51,2)</f>
        <v>0</v>
      </c>
    </row>
    <row r="52" spans="1:6">
      <c r="A52" s="11" t="s">
        <v>105</v>
      </c>
      <c r="B52" s="12" t="s">
        <v>106</v>
      </c>
      <c r="C52" s="13"/>
      <c r="D52" s="14"/>
      <c r="E52" s="16"/>
      <c r="F52" s="15">
        <f>ROUND(D52*E52,2)</f>
        <v>0</v>
      </c>
    </row>
    <row r="53" spans="1:6" ht="45">
      <c r="A53" s="6" t="s">
        <v>107</v>
      </c>
      <c r="B53" s="7" t="s">
        <v>108</v>
      </c>
      <c r="C53" s="8" t="s">
        <v>41</v>
      </c>
      <c r="D53" s="9">
        <v>50</v>
      </c>
      <c r="E53" s="17">
        <v>0</v>
      </c>
      <c r="F53" s="10">
        <f>ROUND(D53*E53,2)</f>
        <v>0</v>
      </c>
    </row>
    <row r="54" spans="1:6">
      <c r="A54" s="1"/>
      <c r="B54" s="2"/>
      <c r="C54" s="1"/>
      <c r="D54" s="5"/>
      <c r="E54" s="4" t="s">
        <v>109</v>
      </c>
      <c r="F54" s="3">
        <f>SUM(F2:F53)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2022-02-02T12:22:27Z</dcterms:created>
  <dcterms:modified xsi:type="dcterms:W3CDTF">2022-02-02T12:23:13Z</dcterms:modified>
</cp:coreProperties>
</file>